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0" sheetId="1" r:id="rId1"/>
  </sheets>
  <definedNames>
    <definedName name="_xlnm.Print_Area" localSheetId="0">'Приложение № 10'!$A$1:$L$25</definedName>
  </definedNames>
  <calcPr calcId="152511"/>
</workbook>
</file>

<file path=xl/calcChain.xml><?xml version="1.0" encoding="utf-8"?>
<calcChain xmlns="http://schemas.openxmlformats.org/spreadsheetml/2006/main">
  <c r="C13" i="1" l="1"/>
  <c r="E13" i="1"/>
  <c r="D13" i="1"/>
  <c r="D20" i="1" l="1"/>
  <c r="D19" i="1" s="1"/>
  <c r="D18" i="1" s="1"/>
  <c r="D25" i="1" l="1"/>
  <c r="D24" i="1"/>
  <c r="D23" i="1"/>
  <c r="D22" i="1"/>
  <c r="D17" i="1"/>
  <c r="D16" i="1"/>
  <c r="D15" i="1"/>
  <c r="D14" i="1"/>
  <c r="D12" i="1"/>
  <c r="D11" i="1"/>
  <c r="D10" i="1"/>
  <c r="E9" i="1"/>
  <c r="E8" i="1" s="1"/>
  <c r="E21" i="1"/>
  <c r="E17" i="1"/>
  <c r="E24" i="1" l="1"/>
  <c r="E23" i="1" s="1"/>
  <c r="E22" i="1" s="1"/>
  <c r="F24" i="1"/>
  <c r="F23" i="1" s="1"/>
  <c r="F22" i="1" s="1"/>
  <c r="G24" i="1"/>
  <c r="G23" i="1" s="1"/>
  <c r="G22" i="1" s="1"/>
  <c r="H24" i="1"/>
  <c r="H23" i="1" s="1"/>
  <c r="H22" i="1" s="1"/>
  <c r="I24" i="1"/>
  <c r="I23" i="1" s="1"/>
  <c r="I22" i="1" s="1"/>
  <c r="J24" i="1"/>
  <c r="J23" i="1" s="1"/>
  <c r="J22" i="1" s="1"/>
  <c r="K24" i="1"/>
  <c r="K23" i="1" s="1"/>
  <c r="K22" i="1" s="1"/>
  <c r="C24" i="1"/>
  <c r="C23" i="1" s="1"/>
  <c r="C22" i="1" s="1"/>
  <c r="E10" i="1"/>
  <c r="I20" i="1" l="1"/>
  <c r="I19" i="1" s="1"/>
  <c r="I18" i="1" s="1"/>
  <c r="F20" i="1"/>
  <c r="F19" i="1" s="1"/>
  <c r="F18" i="1" s="1"/>
  <c r="J21" i="1"/>
  <c r="G21" i="1"/>
  <c r="K20" i="1"/>
  <c r="J20" i="1" s="1"/>
  <c r="H20" i="1"/>
  <c r="J17" i="1"/>
  <c r="G17" i="1"/>
  <c r="K16" i="1"/>
  <c r="I16" i="1"/>
  <c r="I15" i="1" s="1"/>
  <c r="I14" i="1" s="1"/>
  <c r="H16" i="1"/>
  <c r="F16" i="1"/>
  <c r="F15" i="1" s="1"/>
  <c r="K15" i="1"/>
  <c r="H15" i="1"/>
  <c r="H14" i="1" s="1"/>
  <c r="K13" i="1"/>
  <c r="I13" i="1"/>
  <c r="H13" i="1"/>
  <c r="F13" i="1"/>
  <c r="J12" i="1"/>
  <c r="G12" i="1"/>
  <c r="J11" i="1"/>
  <c r="G11" i="1"/>
  <c r="K10" i="1"/>
  <c r="K9" i="1" s="1"/>
  <c r="K8" i="1" s="1"/>
  <c r="I10" i="1"/>
  <c r="I9" i="1" s="1"/>
  <c r="I8" i="1" s="1"/>
  <c r="H10" i="1"/>
  <c r="H9" i="1" s="1"/>
  <c r="H8" i="1" s="1"/>
  <c r="F10" i="1"/>
  <c r="F9" i="1" s="1"/>
  <c r="F8" i="1" s="1"/>
  <c r="G20" i="1" l="1"/>
  <c r="H19" i="1"/>
  <c r="H18" i="1" s="1"/>
  <c r="G10" i="1"/>
  <c r="G9" i="1" s="1"/>
  <c r="G8" i="1" s="1"/>
  <c r="J10" i="1"/>
  <c r="G16" i="1"/>
  <c r="K19" i="1"/>
  <c r="J19" i="1" s="1"/>
  <c r="J15" i="1"/>
  <c r="G13" i="1"/>
  <c r="J16" i="1"/>
  <c r="J13" i="1"/>
  <c r="G18" i="1"/>
  <c r="G15" i="1"/>
  <c r="F14" i="1"/>
  <c r="G14" i="1" s="1"/>
  <c r="K14" i="1"/>
  <c r="J14" i="1" s="1"/>
  <c r="J9" i="1" l="1"/>
  <c r="J8" i="1" s="1"/>
  <c r="G19" i="1"/>
  <c r="K18" i="1"/>
  <c r="J18" i="1" s="1"/>
  <c r="C20" i="1" l="1"/>
  <c r="C19" i="1" s="1"/>
  <c r="C18" i="1" s="1"/>
  <c r="C16" i="1"/>
  <c r="C15" i="1" s="1"/>
  <c r="C14" i="1" s="1"/>
  <c r="C9" i="1"/>
  <c r="C8" i="1" l="1"/>
  <c r="D8" i="1" s="1"/>
  <c r="D9" i="1"/>
  <c r="E20" i="1"/>
  <c r="E19" i="1" s="1"/>
  <c r="E18" i="1" s="1"/>
  <c r="E16" i="1" l="1"/>
  <c r="E15" i="1" s="1"/>
  <c r="E14" i="1" s="1"/>
</calcChain>
</file>

<file path=xl/sharedStrings.xml><?xml version="1.0" encoding="utf-8"?>
<sst xmlns="http://schemas.openxmlformats.org/spreadsheetml/2006/main" count="54" uniqueCount="48">
  <si>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</si>
  <si>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</si>
  <si>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</si>
  <si>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</si>
  <si>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</si>
  <si>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</si>
  <si>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</si>
  <si>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</si>
  <si>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</si>
  <si>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</si>
  <si>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</si>
  <si>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</si>
  <si>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</si>
  <si>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</si>
  <si>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</si>
  <si>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</si>
  <si>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</si>
  <si>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</si>
  <si>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</si>
  <si>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</si>
  <si>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</si>
  <si>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</si>
  <si>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</si>
  <si>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</si>
  <si>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</si>
  <si>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</si>
  <si>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</si>
  <si>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</si>
  <si>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</si>
  <si>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</si>
  <si>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Сумма на 2018 год</t>
  </si>
  <si>
    <t>утвержденный план</t>
  </si>
  <si>
    <t>уточнения</t>
  </si>
  <si>
    <t>уточненный план</t>
  </si>
  <si>
    <t>(тыс. рублей)</t>
  </si>
  <si>
    <t>Сумма на 2019 год</t>
  </si>
  <si>
    <t>Сумма на 2020 год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</si>
  <si>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</si>
  <si>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</si>
  <si>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</si>
  <si>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</si>
  <si>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040 01 06 00 00 00 0000 000</t>
  </si>
  <si>
    <t>040 01 06 01 00 00 0000 000</t>
  </si>
  <si>
    <t>040 01 06 01 00 00 0000 630</t>
  </si>
  <si>
    <t>040 01 06 01 00 04 0000 630</t>
  </si>
  <si>
    <t>Таблица поправок, вносимых в источники внутреннего финансирования дефицита бюджета города Пыть-Яха</t>
  </si>
  <si>
    <t xml:space="preserve"> на 2018 год и на плановый период 2019 и 2020 годов</t>
  </si>
  <si>
    <t>Приложение 11 к пояснительной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</si>
</sst>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zoomScaleNormal="100" zoomScaleSheetLayoutView="100" workbookViewId="0">
      <selection activeCell="H8" sqref="H8"/>
    </sheetView>
  </sheetViews>
  <sheetFormatPr defaultColWidth="9.140625" defaultRowHeight="12.75" x14ac:dyDescent="0.2"/>
  <cols>
    <col min="1" max="1" width="22.7109375" style="1" customWidth="1"/>
    <col min="2" max="2" width="38.140625" style="1" customWidth="1"/>
    <col min="3" max="3" width="12.7109375" style="1" customWidth="1"/>
    <col min="4" max="4" width="14.85546875" style="1" customWidth="1"/>
    <col min="5" max="5" width="14.7109375" style="1" customWidth="1"/>
    <col min="6" max="11" width="11.28515625" style="1" customWidth="1"/>
    <col min="12" max="12" width="0.5703125" style="1" customWidth="1"/>
    <col min="13" max="16384" width="9.140625" style="1"/>
  </cols>
  <sheetData>
    <row r="1" spans="1:11" x14ac:dyDescent="0.2">
      <c r="K1" s="9" t="s">
        <v>47</v>
      </c>
    </row>
    <row r="2" spans="1:11" x14ac:dyDescent="0.2">
      <c r="A2" s="11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2">
      <c r="A3" s="11" t="s">
        <v>46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K4" s="9" t="s">
        <v>34</v>
      </c>
    </row>
    <row r="5" spans="1:11" ht="28.5" customHeight="1" x14ac:dyDescent="0.2">
      <c r="A5" s="12" t="s">
        <v>0</v>
      </c>
      <c r="B5" s="12" t="s">
        <v>1</v>
      </c>
      <c r="C5" s="10" t="s">
        <v>30</v>
      </c>
      <c r="D5" s="10"/>
      <c r="E5" s="10"/>
      <c r="F5" s="10" t="s">
        <v>35</v>
      </c>
      <c r="G5" s="10"/>
      <c r="H5" s="10"/>
      <c r="I5" s="10" t="s">
        <v>36</v>
      </c>
      <c r="J5" s="10"/>
      <c r="K5" s="10"/>
    </row>
    <row r="6" spans="1:11" ht="39" customHeight="1" x14ac:dyDescent="0.2">
      <c r="A6" s="12"/>
      <c r="B6" s="12"/>
      <c r="C6" s="4" t="s">
        <v>31</v>
      </c>
      <c r="D6" s="8" t="s">
        <v>32</v>
      </c>
      <c r="E6" s="4" t="s">
        <v>33</v>
      </c>
      <c r="F6" s="4" t="s">
        <v>31</v>
      </c>
      <c r="G6" s="8" t="s">
        <v>32</v>
      </c>
      <c r="H6" s="4" t="s">
        <v>33</v>
      </c>
      <c r="I6" s="4" t="s">
        <v>31</v>
      </c>
      <c r="J6" s="4" t="s">
        <v>32</v>
      </c>
      <c r="K6" s="4" t="s">
        <v>33</v>
      </c>
    </row>
    <row r="7" spans="1:1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38.25" x14ac:dyDescent="0.2">
      <c r="A8" s="7" t="s">
        <v>2</v>
      </c>
      <c r="B8" s="2" t="s">
        <v>3</v>
      </c>
      <c r="C8" s="5">
        <f>C9</f>
        <v>329223.40000000072</v>
      </c>
      <c r="D8" s="5">
        <f>E8-C8</f>
        <v>11059.299999999464</v>
      </c>
      <c r="E8" s="5">
        <f>E9</f>
        <v>340282.70000000019</v>
      </c>
      <c r="F8" s="5">
        <f t="shared" ref="D8:K8" si="0">F9</f>
        <v>95453.5</v>
      </c>
      <c r="G8" s="5">
        <f t="shared" si="0"/>
        <v>0</v>
      </c>
      <c r="H8" s="5">
        <f t="shared" si="0"/>
        <v>95453.5</v>
      </c>
      <c r="I8" s="5">
        <f t="shared" si="0"/>
        <v>100065.3</v>
      </c>
      <c r="J8" s="5">
        <f t="shared" si="0"/>
        <v>0</v>
      </c>
      <c r="K8" s="5">
        <f t="shared" si="0"/>
        <v>100065.3</v>
      </c>
    </row>
    <row r="9" spans="1:11" ht="45.75" customHeight="1" x14ac:dyDescent="0.2">
      <c r="A9" s="7" t="s">
        <v>4</v>
      </c>
      <c r="B9" s="2" t="s">
        <v>5</v>
      </c>
      <c r="C9" s="5">
        <f>C10+C13+C22</f>
        <v>329223.40000000072</v>
      </c>
      <c r="D9" s="5">
        <f t="shared" ref="D9:D25" si="1">E9-C9</f>
        <v>11059.299999999464</v>
      </c>
      <c r="E9" s="5">
        <f>E10+E13+E22</f>
        <v>340282.70000000019</v>
      </c>
      <c r="F9" s="5">
        <f t="shared" ref="D9:K9" si="2">F10+F13+F22</f>
        <v>95453.5</v>
      </c>
      <c r="G9" s="5">
        <f t="shared" si="2"/>
        <v>0</v>
      </c>
      <c r="H9" s="5">
        <f t="shared" si="2"/>
        <v>95453.5</v>
      </c>
      <c r="I9" s="5">
        <f t="shared" si="2"/>
        <v>100065.3</v>
      </c>
      <c r="J9" s="5">
        <f t="shared" si="2"/>
        <v>0</v>
      </c>
      <c r="K9" s="5">
        <f t="shared" si="2"/>
        <v>100065.3</v>
      </c>
    </row>
    <row r="10" spans="1:11" ht="25.5" x14ac:dyDescent="0.2">
      <c r="A10" s="7" t="s">
        <v>6</v>
      </c>
      <c r="B10" s="2" t="s">
        <v>7</v>
      </c>
      <c r="C10" s="6">
        <v>97742.1</v>
      </c>
      <c r="D10" s="6">
        <f t="shared" si="1"/>
        <v>-5698.6000000000058</v>
      </c>
      <c r="E10" s="6">
        <f>E11-E12</f>
        <v>92043.5</v>
      </c>
      <c r="F10" s="6">
        <f>F11-F12</f>
        <v>95453.5</v>
      </c>
      <c r="G10" s="6">
        <f t="shared" ref="G10:G21" si="3">H10-F10</f>
        <v>0</v>
      </c>
      <c r="H10" s="6">
        <f>H11-H12</f>
        <v>95453.5</v>
      </c>
      <c r="I10" s="6">
        <f>I11-I12</f>
        <v>100065.3</v>
      </c>
      <c r="J10" s="6">
        <f t="shared" ref="J10:J21" si="4">K10-I10</f>
        <v>0</v>
      </c>
      <c r="K10" s="6">
        <f>K11-K12</f>
        <v>100065.3</v>
      </c>
    </row>
    <row r="11" spans="1:11" ht="38.25" x14ac:dyDescent="0.2">
      <c r="A11" s="7" t="s">
        <v>8</v>
      </c>
      <c r="B11" s="2" t="s">
        <v>9</v>
      </c>
      <c r="C11" s="6">
        <v>179742.1</v>
      </c>
      <c r="D11" s="6">
        <f t="shared" si="1"/>
        <v>-5698.6000000000058</v>
      </c>
      <c r="E11" s="6">
        <v>174043.5</v>
      </c>
      <c r="F11" s="6">
        <v>115453.5</v>
      </c>
      <c r="G11" s="6">
        <f t="shared" si="3"/>
        <v>0</v>
      </c>
      <c r="H11" s="6">
        <v>115453.5</v>
      </c>
      <c r="I11" s="6">
        <v>120065.3</v>
      </c>
      <c r="J11" s="6">
        <f t="shared" si="4"/>
        <v>0</v>
      </c>
      <c r="K11" s="6">
        <v>120065.3</v>
      </c>
    </row>
    <row r="12" spans="1:11" ht="38.25" x14ac:dyDescent="0.2">
      <c r="A12" s="3" t="s">
        <v>10</v>
      </c>
      <c r="B12" s="2" t="s">
        <v>11</v>
      </c>
      <c r="C12" s="6">
        <v>82000</v>
      </c>
      <c r="D12" s="6">
        <f t="shared" si="1"/>
        <v>0</v>
      </c>
      <c r="E12" s="6">
        <v>82000</v>
      </c>
      <c r="F12" s="6">
        <v>20000</v>
      </c>
      <c r="G12" s="6">
        <f t="shared" si="3"/>
        <v>0</v>
      </c>
      <c r="H12" s="6">
        <v>20000</v>
      </c>
      <c r="I12" s="6">
        <v>20000</v>
      </c>
      <c r="J12" s="6">
        <f t="shared" si="4"/>
        <v>0</v>
      </c>
      <c r="K12" s="6">
        <v>20000</v>
      </c>
    </row>
    <row r="13" spans="1:11" ht="25.5" x14ac:dyDescent="0.2">
      <c r="A13" s="7" t="s">
        <v>12</v>
      </c>
      <c r="B13" s="2" t="s">
        <v>13</v>
      </c>
      <c r="C13" s="6">
        <f>C14+C18</f>
        <v>231481.30000000075</v>
      </c>
      <c r="D13" s="6">
        <f>D14+D18</f>
        <v>-1.8917489796876907E-10</v>
      </c>
      <c r="E13" s="6">
        <f>E14+E18</f>
        <v>231481.20000000019</v>
      </c>
      <c r="F13" s="6">
        <f>F21+F17</f>
        <v>0</v>
      </c>
      <c r="G13" s="6">
        <f t="shared" si="3"/>
        <v>0</v>
      </c>
      <c r="H13" s="6">
        <f>H21+H17</f>
        <v>0</v>
      </c>
      <c r="I13" s="6">
        <f>I21+I17</f>
        <v>0</v>
      </c>
      <c r="J13" s="6">
        <f t="shared" si="4"/>
        <v>0</v>
      </c>
      <c r="K13" s="6">
        <f>K21+K17</f>
        <v>0</v>
      </c>
    </row>
    <row r="14" spans="1:11" x14ac:dyDescent="0.2">
      <c r="A14" s="7" t="s">
        <v>14</v>
      </c>
      <c r="B14" s="2" t="s">
        <v>15</v>
      </c>
      <c r="C14" s="6">
        <f>C15</f>
        <v>-5647913.5999999996</v>
      </c>
      <c r="D14" s="6">
        <f t="shared" si="1"/>
        <v>123987.29999999981</v>
      </c>
      <c r="E14" s="6">
        <f t="shared" ref="D14:K16" si="5">E15</f>
        <v>-5523926.2999999998</v>
      </c>
      <c r="F14" s="6">
        <f>F15</f>
        <v>-3188852.7</v>
      </c>
      <c r="G14" s="6">
        <f t="shared" si="3"/>
        <v>0</v>
      </c>
      <c r="H14" s="6">
        <f>H15</f>
        <v>-3188852.7</v>
      </c>
      <c r="I14" s="6">
        <f>I15</f>
        <v>-3244522.9</v>
      </c>
      <c r="J14" s="6">
        <f t="shared" si="4"/>
        <v>0</v>
      </c>
      <c r="K14" s="6">
        <f>K15</f>
        <v>-3244522.9</v>
      </c>
    </row>
    <row r="15" spans="1:11" ht="25.5" x14ac:dyDescent="0.2">
      <c r="A15" s="7" t="s">
        <v>16</v>
      </c>
      <c r="B15" s="2" t="s">
        <v>17</v>
      </c>
      <c r="C15" s="6">
        <f t="shared" ref="C15:D20" si="6">C16</f>
        <v>-5647913.5999999996</v>
      </c>
      <c r="D15" s="6">
        <f t="shared" si="1"/>
        <v>123987.29999999981</v>
      </c>
      <c r="E15" s="6">
        <f t="shared" si="5"/>
        <v>-5523926.2999999998</v>
      </c>
      <c r="F15" s="6">
        <f t="shared" si="5"/>
        <v>-3188852.7</v>
      </c>
      <c r="G15" s="6">
        <f t="shared" si="3"/>
        <v>0</v>
      </c>
      <c r="H15" s="6">
        <f t="shared" si="5"/>
        <v>-3188852.7</v>
      </c>
      <c r="I15" s="6">
        <f t="shared" si="5"/>
        <v>-3244522.9</v>
      </c>
      <c r="J15" s="6">
        <f t="shared" si="4"/>
        <v>0</v>
      </c>
      <c r="K15" s="6">
        <f t="shared" si="5"/>
        <v>-3244522.9</v>
      </c>
    </row>
    <row r="16" spans="1:11" ht="25.5" x14ac:dyDescent="0.2">
      <c r="A16" s="7" t="s">
        <v>18</v>
      </c>
      <c r="B16" s="2" t="s">
        <v>19</v>
      </c>
      <c r="C16" s="6">
        <f t="shared" si="6"/>
        <v>-5647913.5999999996</v>
      </c>
      <c r="D16" s="6">
        <f t="shared" si="1"/>
        <v>123987.29999999981</v>
      </c>
      <c r="E16" s="6">
        <f t="shared" si="5"/>
        <v>-5523926.2999999998</v>
      </c>
      <c r="F16" s="6">
        <f t="shared" si="5"/>
        <v>-3188852.7</v>
      </c>
      <c r="G16" s="6">
        <f t="shared" si="3"/>
        <v>0</v>
      </c>
      <c r="H16" s="6">
        <f t="shared" si="5"/>
        <v>-3188852.7</v>
      </c>
      <c r="I16" s="6">
        <f t="shared" si="5"/>
        <v>-3244522.9</v>
      </c>
      <c r="J16" s="6">
        <f t="shared" si="4"/>
        <v>0</v>
      </c>
      <c r="K16" s="6">
        <f t="shared" si="5"/>
        <v>-3244522.9</v>
      </c>
    </row>
    <row r="17" spans="1:11" ht="25.5" x14ac:dyDescent="0.2">
      <c r="A17" s="7" t="s">
        <v>20</v>
      </c>
      <c r="B17" s="2" t="s">
        <v>21</v>
      </c>
      <c r="C17" s="6">
        <v>-5647913.5999999996</v>
      </c>
      <c r="D17" s="6">
        <f t="shared" si="1"/>
        <v>123987.29999999981</v>
      </c>
      <c r="E17" s="6">
        <f>-5333124.8-E11-E25</f>
        <v>-5523926.2999999998</v>
      </c>
      <c r="F17" s="6">
        <v>-3188852.7</v>
      </c>
      <c r="G17" s="6">
        <f t="shared" si="3"/>
        <v>0</v>
      </c>
      <c r="H17" s="6">
        <v>-3188852.7</v>
      </c>
      <c r="I17" s="6">
        <v>-3244522.9</v>
      </c>
      <c r="J17" s="6">
        <f t="shared" si="4"/>
        <v>0</v>
      </c>
      <c r="K17" s="6">
        <v>-3244522.9</v>
      </c>
    </row>
    <row r="18" spans="1:11" x14ac:dyDescent="0.2">
      <c r="A18" s="7" t="s">
        <v>22</v>
      </c>
      <c r="B18" s="2" t="s">
        <v>23</v>
      </c>
      <c r="C18" s="6">
        <f t="shared" si="6"/>
        <v>5879394.9000000004</v>
      </c>
      <c r="D18" s="6">
        <f>D19</f>
        <v>-123987.3</v>
      </c>
      <c r="E18" s="6">
        <f t="shared" ref="E18:K20" si="7">E19</f>
        <v>5755407.5</v>
      </c>
      <c r="F18" s="6">
        <f>F19</f>
        <v>3188852.7</v>
      </c>
      <c r="G18" s="6">
        <f t="shared" si="3"/>
        <v>0</v>
      </c>
      <c r="H18" s="6">
        <f>H19</f>
        <v>3188852.7</v>
      </c>
      <c r="I18" s="6">
        <f>I19</f>
        <v>3244522.9</v>
      </c>
      <c r="J18" s="6">
        <f t="shared" si="4"/>
        <v>0</v>
      </c>
      <c r="K18" s="6">
        <f>K19</f>
        <v>3244522.9</v>
      </c>
    </row>
    <row r="19" spans="1:11" ht="25.5" x14ac:dyDescent="0.2">
      <c r="A19" s="3" t="s">
        <v>24</v>
      </c>
      <c r="B19" s="2" t="s">
        <v>25</v>
      </c>
      <c r="C19" s="6">
        <f t="shared" si="6"/>
        <v>5879394.9000000004</v>
      </c>
      <c r="D19" s="6">
        <f t="shared" si="6"/>
        <v>-123987.3</v>
      </c>
      <c r="E19" s="6">
        <f t="shared" si="7"/>
        <v>5755407.5</v>
      </c>
      <c r="F19" s="6">
        <f t="shared" si="7"/>
        <v>3188852.7</v>
      </c>
      <c r="G19" s="6">
        <f t="shared" si="3"/>
        <v>0</v>
      </c>
      <c r="H19" s="6">
        <f t="shared" si="7"/>
        <v>3188852.7</v>
      </c>
      <c r="I19" s="6">
        <f t="shared" si="7"/>
        <v>3244522.9</v>
      </c>
      <c r="J19" s="6">
        <f t="shared" si="4"/>
        <v>0</v>
      </c>
      <c r="K19" s="6">
        <f t="shared" si="7"/>
        <v>3244522.9</v>
      </c>
    </row>
    <row r="20" spans="1:11" ht="25.5" x14ac:dyDescent="0.2">
      <c r="A20" s="3" t="s">
        <v>26</v>
      </c>
      <c r="B20" s="2" t="s">
        <v>27</v>
      </c>
      <c r="C20" s="6">
        <f t="shared" si="6"/>
        <v>5879394.9000000004</v>
      </c>
      <c r="D20" s="6">
        <f t="shared" si="6"/>
        <v>-123987.3</v>
      </c>
      <c r="E20" s="6">
        <f t="shared" si="7"/>
        <v>5755407.5</v>
      </c>
      <c r="F20" s="6">
        <f t="shared" si="7"/>
        <v>3188852.7</v>
      </c>
      <c r="G20" s="6">
        <f t="shared" si="3"/>
        <v>0</v>
      </c>
      <c r="H20" s="6">
        <f t="shared" si="7"/>
        <v>3188852.7</v>
      </c>
      <c r="I20" s="6">
        <f t="shared" si="7"/>
        <v>3244522.9</v>
      </c>
      <c r="J20" s="6">
        <f t="shared" si="4"/>
        <v>0</v>
      </c>
      <c r="K20" s="6">
        <f t="shared" si="7"/>
        <v>3244522.9</v>
      </c>
    </row>
    <row r="21" spans="1:11" ht="25.5" x14ac:dyDescent="0.2">
      <c r="A21" s="3" t="s">
        <v>28</v>
      </c>
      <c r="B21" s="2" t="s">
        <v>29</v>
      </c>
      <c r="C21" s="6">
        <v>5879394.9000000004</v>
      </c>
      <c r="D21" s="6">
        <v>-123987.3</v>
      </c>
      <c r="E21" s="6">
        <f>5673407.5+E12</f>
        <v>5755407.5</v>
      </c>
      <c r="F21" s="6">
        <v>3188852.7</v>
      </c>
      <c r="G21" s="6">
        <f t="shared" si="3"/>
        <v>0</v>
      </c>
      <c r="H21" s="6">
        <v>3188852.7</v>
      </c>
      <c r="I21" s="6">
        <v>3244522.9</v>
      </c>
      <c r="J21" s="6">
        <f t="shared" si="4"/>
        <v>0</v>
      </c>
      <c r="K21" s="6">
        <v>3244522.9</v>
      </c>
    </row>
    <row r="22" spans="1:11" ht="25.5" x14ac:dyDescent="0.2">
      <c r="A22" s="3" t="s">
        <v>41</v>
      </c>
      <c r="B22" s="2" t="s">
        <v>37</v>
      </c>
      <c r="C22" s="6">
        <f>C23</f>
        <v>0</v>
      </c>
      <c r="D22" s="6">
        <f t="shared" si="1"/>
        <v>16758</v>
      </c>
      <c r="E22" s="6">
        <f t="shared" ref="D22:K24" si="8">E23</f>
        <v>16758</v>
      </c>
      <c r="F22" s="6">
        <f t="shared" si="8"/>
        <v>0</v>
      </c>
      <c r="G22" s="6">
        <f t="shared" si="8"/>
        <v>0</v>
      </c>
      <c r="H22" s="6">
        <f t="shared" si="8"/>
        <v>0</v>
      </c>
      <c r="I22" s="6">
        <f t="shared" si="8"/>
        <v>0</v>
      </c>
      <c r="J22" s="6">
        <f t="shared" si="8"/>
        <v>0</v>
      </c>
      <c r="K22" s="6">
        <f t="shared" si="8"/>
        <v>0</v>
      </c>
    </row>
    <row r="23" spans="1:11" ht="38.25" x14ac:dyDescent="0.2">
      <c r="A23" s="3" t="s">
        <v>42</v>
      </c>
      <c r="B23" s="2" t="s">
        <v>38</v>
      </c>
      <c r="C23" s="6">
        <f t="shared" ref="C23:C24" si="9">C24</f>
        <v>0</v>
      </c>
      <c r="D23" s="6">
        <f t="shared" si="1"/>
        <v>16758</v>
      </c>
      <c r="E23" s="6">
        <f t="shared" si="8"/>
        <v>16758</v>
      </c>
      <c r="F23" s="6">
        <f t="shared" si="8"/>
        <v>0</v>
      </c>
      <c r="G23" s="6">
        <f t="shared" si="8"/>
        <v>0</v>
      </c>
      <c r="H23" s="6">
        <f t="shared" si="8"/>
        <v>0</v>
      </c>
      <c r="I23" s="6">
        <f t="shared" si="8"/>
        <v>0</v>
      </c>
      <c r="J23" s="6">
        <f t="shared" si="8"/>
        <v>0</v>
      </c>
      <c r="K23" s="6">
        <f t="shared" si="8"/>
        <v>0</v>
      </c>
    </row>
    <row r="24" spans="1:11" ht="51" x14ac:dyDescent="0.2">
      <c r="A24" s="3" t="s">
        <v>43</v>
      </c>
      <c r="B24" s="2" t="s">
        <v>39</v>
      </c>
      <c r="C24" s="6">
        <f t="shared" si="9"/>
        <v>0</v>
      </c>
      <c r="D24" s="6">
        <f t="shared" si="1"/>
        <v>16758</v>
      </c>
      <c r="E24" s="6">
        <f t="shared" si="8"/>
        <v>16758</v>
      </c>
      <c r="F24" s="6">
        <f t="shared" si="8"/>
        <v>0</v>
      </c>
      <c r="G24" s="6">
        <f t="shared" si="8"/>
        <v>0</v>
      </c>
      <c r="H24" s="6">
        <f t="shared" si="8"/>
        <v>0</v>
      </c>
      <c r="I24" s="6">
        <f t="shared" si="8"/>
        <v>0</v>
      </c>
      <c r="J24" s="6">
        <f t="shared" si="8"/>
        <v>0</v>
      </c>
      <c r="K24" s="6">
        <f t="shared" si="8"/>
        <v>0</v>
      </c>
    </row>
    <row r="25" spans="1:11" ht="38.25" x14ac:dyDescent="0.2">
      <c r="A25" s="3" t="s">
        <v>44</v>
      </c>
      <c r="B25" s="2" t="s">
        <v>40</v>
      </c>
      <c r="C25" s="6"/>
      <c r="D25" s="6">
        <f t="shared" si="1"/>
        <v>16758</v>
      </c>
      <c r="E25" s="6">
        <v>16758</v>
      </c>
      <c r="F25" s="6"/>
      <c r="G25" s="6"/>
      <c r="H25" s="6"/>
      <c r="I25" s="6"/>
      <c r="J25" s="6"/>
      <c r="K25" s="6"/>
    </row>
  </sheetData>
  <mergeCells count="7">
    <mergeCell ref="I5:K5"/>
    <mergeCell ref="A2:K2"/>
    <mergeCell ref="A3:K3"/>
    <mergeCell ref="B5:B6"/>
    <mergeCell ref="A5:A6"/>
    <mergeCell ref="C5:E5"/>
    <mergeCell ref="F5:H5"/>
  </mergeCells>
  <pageMargins left="0.39370078740157483" right="0.39370078740157483" top="0.39370078740157483" bottom="0.39370078740157483" header="0.19685039370078741" footer="0.19685039370078741"/>
  <pageSetup paperSize="9" scale="81" firstPageNumber="28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10</vt:lpstr>
      <vt:lpstr>'Приложение №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2018-12-17T06:33:35Z</dcterms:modified>
</cp:coreProperties>
</file>